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definedNames>
    <definedName name="_xlnm.Print_Titles" localSheetId="0">Лист1!$6:$8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I21" i="1"/>
  <c r="I20" i="1"/>
  <c r="I19" i="1"/>
  <c r="M22" i="1"/>
  <c r="M21" i="1"/>
  <c r="M20" i="1"/>
  <c r="M19" i="1"/>
  <c r="U22" i="1"/>
  <c r="U21" i="1"/>
  <c r="U20" i="1"/>
  <c r="U19" i="1"/>
  <c r="Q22" i="1"/>
  <c r="Q21" i="1"/>
  <c r="Q20" i="1"/>
  <c r="Q19" i="1"/>
  <c r="E22" i="1"/>
  <c r="M17" i="1"/>
  <c r="M16" i="1"/>
  <c r="E16" i="1" s="1"/>
  <c r="M15" i="1"/>
  <c r="M14" i="1"/>
  <c r="U17" i="1"/>
  <c r="E17" i="1" s="1"/>
  <c r="U16" i="1"/>
  <c r="U15" i="1"/>
  <c r="U14" i="1"/>
  <c r="E20" i="1"/>
  <c r="Q17" i="1"/>
  <c r="Q16" i="1"/>
  <c r="Q15" i="1"/>
  <c r="Q14" i="1"/>
  <c r="I17" i="1"/>
  <c r="I16" i="1"/>
  <c r="I15" i="1"/>
  <c r="I14" i="1"/>
  <c r="E14" i="1" s="1"/>
  <c r="I12" i="1"/>
  <c r="I10" i="1"/>
  <c r="E15" i="1" l="1"/>
  <c r="E19" i="1"/>
  <c r="E21" i="1"/>
  <c r="E12" i="1"/>
  <c r="F9" i="1"/>
  <c r="G9" i="1"/>
  <c r="H9" i="1"/>
  <c r="I9" i="1"/>
  <c r="N9" i="1"/>
  <c r="P9" i="1"/>
  <c r="T9" i="1"/>
  <c r="F11" i="1"/>
  <c r="G11" i="1"/>
  <c r="H11" i="1"/>
  <c r="I11" i="1"/>
  <c r="J11" i="1"/>
  <c r="J9" i="1" s="1"/>
  <c r="L11" i="1"/>
  <c r="L9" i="1" s="1"/>
  <c r="M11" i="1"/>
  <c r="N11" i="1"/>
  <c r="O11" i="1"/>
  <c r="O10" i="1" s="1"/>
  <c r="O9" i="1" s="1"/>
  <c r="P11" i="1"/>
  <c r="Q11" i="1"/>
  <c r="R11" i="1"/>
  <c r="R9" i="1" s="1"/>
  <c r="S11" i="1"/>
  <c r="S10" i="1" s="1"/>
  <c r="T11" i="1"/>
  <c r="U11" i="1"/>
  <c r="F13" i="1"/>
  <c r="G13" i="1"/>
  <c r="H13" i="1"/>
  <c r="I13" i="1"/>
  <c r="J13" i="1"/>
  <c r="K13" i="1"/>
  <c r="K12" i="1" s="1"/>
  <c r="M12" i="1" s="1"/>
  <c r="L13" i="1"/>
  <c r="N13" i="1"/>
  <c r="O13" i="1"/>
  <c r="O12" i="1" s="1"/>
  <c r="Q12" i="1" s="1"/>
  <c r="P13" i="1"/>
  <c r="Q13" i="1"/>
  <c r="R13" i="1"/>
  <c r="S13" i="1"/>
  <c r="S12" i="1" s="1"/>
  <c r="U12" i="1" s="1"/>
  <c r="T13" i="1"/>
  <c r="U13" i="1"/>
  <c r="I18" i="1"/>
  <c r="J18" i="1"/>
  <c r="K18" i="1"/>
  <c r="L18" i="1"/>
  <c r="M18" i="1"/>
  <c r="N18" i="1"/>
  <c r="O18" i="1"/>
  <c r="P18" i="1"/>
  <c r="R18" i="1"/>
  <c r="S18" i="1"/>
  <c r="T18" i="1"/>
  <c r="U18" i="1"/>
  <c r="H18" i="1"/>
  <c r="S9" i="1" l="1"/>
  <c r="U10" i="1"/>
  <c r="U9" i="1" s="1"/>
  <c r="K11" i="1"/>
  <c r="K10" i="1" s="1"/>
  <c r="K9" i="1" s="1"/>
  <c r="K23" i="1" s="1"/>
  <c r="Q18" i="1"/>
  <c r="E18" i="1" s="1"/>
  <c r="T23" i="1"/>
  <c r="E11" i="1"/>
  <c r="U23" i="1"/>
  <c r="O23" i="1"/>
  <c r="Q10" i="1"/>
  <c r="Q9" i="1" s="1"/>
  <c r="G23" i="1"/>
  <c r="H23" i="1"/>
  <c r="F23" i="1"/>
  <c r="S23" i="1"/>
  <c r="I23" i="1"/>
  <c r="R23" i="1"/>
  <c r="P23" i="1"/>
  <c r="N23" i="1"/>
  <c r="L23" i="1"/>
  <c r="J23" i="1"/>
  <c r="M10" i="1"/>
  <c r="Q23" i="1" l="1"/>
  <c r="M9" i="1"/>
  <c r="E9" i="1" s="1"/>
  <c r="E10" i="1"/>
  <c r="M13" i="1"/>
  <c r="M23" i="1" l="1"/>
  <c r="E13" i="1"/>
  <c r="E23" i="1" s="1"/>
</calcChain>
</file>

<file path=xl/sharedStrings.xml><?xml version="1.0" encoding="utf-8"?>
<sst xmlns="http://schemas.openxmlformats.org/spreadsheetml/2006/main" count="70" uniqueCount="52">
  <si>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</si>
  <si>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</si>
  <si>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</si>
  <si>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</si>
  <si>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</si>
  <si>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2020 год</t>
  </si>
  <si>
    <t>2021 год</t>
  </si>
  <si>
    <t>2022 год</t>
  </si>
  <si>
    <t>2023 год</t>
  </si>
  <si>
    <t>Объем финансирования, тыс. руб.</t>
  </si>
  <si>
    <t>КЦСР</t>
  </si>
  <si>
    <t>МБ</t>
  </si>
  <si>
    <t>КБ</t>
  </si>
  <si>
    <t>ВИ</t>
  </si>
  <si>
    <t>Итого финансирование 2020 год</t>
  </si>
  <si>
    <t>Итого финансирование 2021 год</t>
  </si>
  <si>
    <t>Итого финансирование 2022 год</t>
  </si>
  <si>
    <t>Итого финансирование 2023 год</t>
  </si>
  <si>
    <t>Основное мероприятие 1 "Организация и проведение мероприятий в области туризма"</t>
  </si>
  <si>
    <t>УДКиИ, УС</t>
  </si>
  <si>
    <t>Мероприятие 1.1 "Организация и проведение событийных мероприятий"</t>
  </si>
  <si>
    <t>Основное мероприятие 2 "Развитие "точек притяжения" туристов"</t>
  </si>
  <si>
    <t>Талнахское территориальное управление, Управление ГОиЧС, Администрация города Норильска/МКУ "УЖКХ"</t>
  </si>
  <si>
    <t>Мероприятие 2.1 "Развитие инфраструктуры и материальной базы туризма"</t>
  </si>
  <si>
    <t>Основное мероприятие 3 "Продвижение туристического потенциала территории"</t>
  </si>
  <si>
    <t>Администрация города Норильска / МАУ "ЦРТ"</t>
  </si>
  <si>
    <t>Мероприятие 3.1 "Обеспечение деятельности учреждения по сопровождению проектов туристической инфраструктуры"</t>
  </si>
  <si>
    <t>Администрация города Норильска/МАУ "ЦРТ"</t>
  </si>
  <si>
    <t>Мероприятие 3.1 "Обеспечение деятельности учреждения по содействию развития туризма на территории города"</t>
  </si>
  <si>
    <t>Мероприятие 3.2 "Популяризация туристического потенциала территории"</t>
  </si>
  <si>
    <t>Мероприятие 3.3 "Реализация проектов в сфере туризма, получивших поддержку в виде грантов и субсидий"</t>
  </si>
  <si>
    <t>Основное мероприятие 4 "Обеспечение межмуниципального сотрудничества"</t>
  </si>
  <si>
    <t>ИТОГО по МП:</t>
  </si>
  <si>
    <t>1440000120
1440010350</t>
  </si>
  <si>
    <t>1.1</t>
  </si>
  <si>
    <t>2.2</t>
  </si>
  <si>
    <t>3.1</t>
  </si>
  <si>
    <t>3.2</t>
  </si>
  <si>
    <t>Приложение № 1</t>
  </si>
  <si>
    <t>к муниципальной программе "Развитие туризма",</t>
  </si>
  <si>
    <t xml:space="preserve"> утвержденной постановлением Администрации города Норильска</t>
  </si>
  <si>
    <t>Направления и объемы финансирования муниципальной программы "Развитие туризма"</t>
  </si>
  <si>
    <t>3.3</t>
  </si>
  <si>
    <t>Участие в деятельности межмуниципальной рабочей группы по вопросам развития туризма в муниципальном образовании город Норильск и Таймырском Долгано-Ненецком муниципальном районе</t>
  </si>
  <si>
    <t>Экспертное сопровождение рабочей группы по развитию ТРК "Арктический", разработка планов развития его туристических проектов. Подготовка проектов Кластера на участие в  федеральных и региональных программах по развитию туризма (АРН)</t>
  </si>
  <si>
    <t>Участие во встрече мэров зимних городов WWCAM (Финляндия, г. Рованиеми) (АРН)</t>
  </si>
  <si>
    <t>4.1</t>
  </si>
  <si>
    <t>4.2</t>
  </si>
  <si>
    <t>4.3</t>
  </si>
  <si>
    <t>4.4</t>
  </si>
  <si>
    <t>Сопровождение и координация реализации проектов из Комплексного плана социально-экономического
развития муниципального образования города Норильск до 2035 года</t>
  </si>
  <si>
    <t xml:space="preserve"> от 28.09.2021 № 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</si>
</sst>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\ _₽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1" fontId="0" fillId="0" borderId="0" xfId="0" applyNumberFormat="1"/>
    <xf numFmtId="1" fontId="1" fillId="0" borderId="0" xfId="0" applyNumberFormat="1" applyFont="1"/>
    <xf numFmtId="0" fontId="1" fillId="0" borderId="0" xfId="0" applyFont="1"/>
    <xf numFmtId="0" fontId="2" fillId="0" borderId="7" xfId="0" applyFont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vertical="center" wrapText="1"/>
    </xf>
    <xf numFmtId="164" fontId="2" fillId="2" borderId="7" xfId="0" applyNumberFormat="1" applyFont="1" applyFill="1" applyBorder="1" applyAlignment="1">
      <alignment vertical="center" wrapText="1"/>
    </xf>
    <xf numFmtId="164" fontId="2" fillId="2" borderId="7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5" fillId="0" borderId="0" xfId="0" applyFont="1"/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3" fillId="2" borderId="1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tabSelected="1" view="pageBreakPreview" zoomScale="70" zoomScaleNormal="100" zoomScaleSheetLayoutView="70" workbookViewId="0">
      <selection activeCell="Q4" sqref="Q4"/>
    </sheetView>
  </sheetViews>
  <sheetFormatPr defaultRowHeight="14.4" x14ac:dyDescent="0.3"/>
  <cols>
    <col min="1" max="1" width="10.109375" style="1" bestFit="1" customWidth="1"/>
    <col min="2" max="2" width="27.44140625" customWidth="1"/>
    <col min="3" max="3" width="24.109375" customWidth="1"/>
    <col min="4" max="4" width="14.109375" customWidth="1"/>
    <col min="5" max="5" width="15.5546875" customWidth="1"/>
    <col min="6" max="6" width="13.88671875" customWidth="1"/>
    <col min="7" max="7" width="9.5546875" bestFit="1" customWidth="1"/>
    <col min="8" max="8" width="15.6640625" customWidth="1"/>
    <col min="9" max="9" width="18.109375" customWidth="1"/>
    <col min="10" max="10" width="13.88671875" customWidth="1"/>
    <col min="11" max="11" width="9.5546875" bestFit="1" customWidth="1"/>
    <col min="12" max="12" width="13.5546875" customWidth="1"/>
    <col min="13" max="13" width="18.33203125" customWidth="1"/>
    <col min="14" max="14" width="15" customWidth="1"/>
    <col min="15" max="15" width="9.5546875" bestFit="1" customWidth="1"/>
    <col min="16" max="16" width="13.88671875" customWidth="1"/>
    <col min="17" max="17" width="15.109375" customWidth="1"/>
    <col min="18" max="18" width="13.44140625" customWidth="1"/>
    <col min="19" max="19" width="9.5546875" bestFit="1" customWidth="1"/>
    <col min="20" max="20" width="13.109375" customWidth="1"/>
    <col min="21" max="21" width="18.6640625" customWidth="1"/>
  </cols>
  <sheetData>
    <row r="1" spans="1:21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 t="s">
        <v>38</v>
      </c>
      <c r="R1" s="3"/>
      <c r="S1" s="3"/>
      <c r="T1" s="3"/>
      <c r="U1" s="3"/>
    </row>
    <row r="2" spans="1:21" x14ac:dyDescent="0.3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 t="s">
        <v>39</v>
      </c>
      <c r="R2" s="3"/>
      <c r="S2" s="3"/>
      <c r="T2" s="3"/>
      <c r="U2" s="3"/>
    </row>
    <row r="3" spans="1:21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 t="s">
        <v>40</v>
      </c>
      <c r="R3" s="3"/>
      <c r="S3" s="3"/>
      <c r="T3" s="3"/>
      <c r="U3" s="3"/>
    </row>
    <row r="4" spans="1:21" x14ac:dyDescent="0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 t="s">
        <v>51</v>
      </c>
      <c r="R4" s="3"/>
      <c r="S4" s="3"/>
      <c r="T4" s="3"/>
      <c r="U4" s="3"/>
    </row>
    <row r="5" spans="1:21" ht="16.2" thickBot="1" x14ac:dyDescent="0.35">
      <c r="A5" s="2"/>
      <c r="B5" s="32" t="s">
        <v>41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</row>
    <row r="6" spans="1:21" ht="68.25" customHeight="1" thickBot="1" x14ac:dyDescent="0.35">
      <c r="A6" s="41" t="s">
        <v>0</v>
      </c>
      <c r="B6" s="44" t="s">
        <v>1</v>
      </c>
      <c r="C6" s="44" t="s">
        <v>2</v>
      </c>
      <c r="D6" s="44" t="s">
        <v>3</v>
      </c>
      <c r="E6" s="44" t="s">
        <v>4</v>
      </c>
      <c r="F6" s="38" t="s">
        <v>5</v>
      </c>
      <c r="G6" s="39"/>
      <c r="H6" s="39"/>
      <c r="I6" s="40"/>
      <c r="J6" s="38" t="s">
        <v>6</v>
      </c>
      <c r="K6" s="39"/>
      <c r="L6" s="39"/>
      <c r="M6" s="40"/>
      <c r="N6" s="38" t="s">
        <v>7</v>
      </c>
      <c r="O6" s="39"/>
      <c r="P6" s="39"/>
      <c r="Q6" s="40"/>
      <c r="R6" s="38" t="s">
        <v>8</v>
      </c>
      <c r="S6" s="39"/>
      <c r="T6" s="39"/>
      <c r="U6" s="40"/>
    </row>
    <row r="7" spans="1:21" ht="16.2" thickBot="1" x14ac:dyDescent="0.35">
      <c r="A7" s="42"/>
      <c r="B7" s="45"/>
      <c r="C7" s="45"/>
      <c r="D7" s="46"/>
      <c r="E7" s="45"/>
      <c r="F7" s="38" t="s">
        <v>9</v>
      </c>
      <c r="G7" s="39"/>
      <c r="H7" s="39"/>
      <c r="I7" s="40"/>
      <c r="J7" s="38" t="s">
        <v>9</v>
      </c>
      <c r="K7" s="39"/>
      <c r="L7" s="39"/>
      <c r="M7" s="40"/>
      <c r="N7" s="38" t="s">
        <v>9</v>
      </c>
      <c r="O7" s="39"/>
      <c r="P7" s="39"/>
      <c r="Q7" s="40"/>
      <c r="R7" s="38" t="s">
        <v>9</v>
      </c>
      <c r="S7" s="39"/>
      <c r="T7" s="39"/>
      <c r="U7" s="40"/>
    </row>
    <row r="8" spans="1:21" ht="55.5" customHeight="1" thickBot="1" x14ac:dyDescent="0.35">
      <c r="A8" s="43"/>
      <c r="B8" s="46"/>
      <c r="C8" s="46"/>
      <c r="D8" s="4" t="s">
        <v>10</v>
      </c>
      <c r="E8" s="46"/>
      <c r="F8" s="4" t="s">
        <v>11</v>
      </c>
      <c r="G8" s="4" t="s">
        <v>12</v>
      </c>
      <c r="H8" s="4" t="s">
        <v>13</v>
      </c>
      <c r="I8" s="4" t="s">
        <v>14</v>
      </c>
      <c r="J8" s="4" t="s">
        <v>11</v>
      </c>
      <c r="K8" s="4" t="s">
        <v>12</v>
      </c>
      <c r="L8" s="4" t="s">
        <v>13</v>
      </c>
      <c r="M8" s="4" t="s">
        <v>15</v>
      </c>
      <c r="N8" s="4" t="s">
        <v>11</v>
      </c>
      <c r="O8" s="4" t="s">
        <v>12</v>
      </c>
      <c r="P8" s="4" t="s">
        <v>13</v>
      </c>
      <c r="Q8" s="4" t="s">
        <v>16</v>
      </c>
      <c r="R8" s="4" t="s">
        <v>11</v>
      </c>
      <c r="S8" s="4" t="s">
        <v>12</v>
      </c>
      <c r="T8" s="4" t="s">
        <v>13</v>
      </c>
      <c r="U8" s="4" t="s">
        <v>17</v>
      </c>
    </row>
    <row r="9" spans="1:21" s="28" customFormat="1" ht="100.5" customHeight="1" thickBot="1" x14ac:dyDescent="0.35">
      <c r="A9" s="27">
        <v>1</v>
      </c>
      <c r="B9" s="10" t="s">
        <v>18</v>
      </c>
      <c r="C9" s="11" t="s">
        <v>19</v>
      </c>
      <c r="D9" s="11">
        <v>1410000000</v>
      </c>
      <c r="E9" s="12">
        <f>I9+M9+Q9+U9</f>
        <v>300534.8</v>
      </c>
      <c r="F9" s="12">
        <f t="shared" ref="F9:U9" si="0">F10</f>
        <v>1815.8</v>
      </c>
      <c r="G9" s="12">
        <f t="shared" si="0"/>
        <v>0</v>
      </c>
      <c r="H9" s="12">
        <f t="shared" si="0"/>
        <v>61300</v>
      </c>
      <c r="I9" s="12">
        <f t="shared" si="0"/>
        <v>63115.8</v>
      </c>
      <c r="J9" s="12">
        <f t="shared" si="0"/>
        <v>2027</v>
      </c>
      <c r="K9" s="12">
        <f t="shared" si="0"/>
        <v>0</v>
      </c>
      <c r="L9" s="12">
        <f t="shared" si="0"/>
        <v>35338</v>
      </c>
      <c r="M9" s="12">
        <f t="shared" si="0"/>
        <v>37365</v>
      </c>
      <c r="N9" s="12">
        <f t="shared" si="0"/>
        <v>2027</v>
      </c>
      <c r="O9" s="12">
        <f t="shared" si="0"/>
        <v>0</v>
      </c>
      <c r="P9" s="12">
        <f t="shared" si="0"/>
        <v>98000</v>
      </c>
      <c r="Q9" s="12">
        <f t="shared" si="0"/>
        <v>100027</v>
      </c>
      <c r="R9" s="12">
        <f t="shared" si="0"/>
        <v>2027</v>
      </c>
      <c r="S9" s="12">
        <f t="shared" si="0"/>
        <v>0</v>
      </c>
      <c r="T9" s="12">
        <f t="shared" si="0"/>
        <v>98000</v>
      </c>
      <c r="U9" s="12">
        <f t="shared" si="0"/>
        <v>100027</v>
      </c>
    </row>
    <row r="10" spans="1:21" ht="82.5" customHeight="1" thickBot="1" x14ac:dyDescent="0.35">
      <c r="A10" s="9" t="s">
        <v>34</v>
      </c>
      <c r="B10" s="7" t="s">
        <v>20</v>
      </c>
      <c r="C10" s="8" t="s">
        <v>19</v>
      </c>
      <c r="D10" s="8">
        <v>1410000120</v>
      </c>
      <c r="E10" s="5">
        <f t="shared" ref="E10:E22" si="1">I10+M10+Q10+U10</f>
        <v>300534.8</v>
      </c>
      <c r="F10" s="5">
        <v>1815.8</v>
      </c>
      <c r="G10" s="5">
        <v>0</v>
      </c>
      <c r="H10" s="5">
        <v>61300</v>
      </c>
      <c r="I10" s="5">
        <f>SUM(F10:H10)</f>
        <v>63115.8</v>
      </c>
      <c r="J10" s="5">
        <v>2027</v>
      </c>
      <c r="K10" s="5">
        <f t="shared" ref="F10:U12" si="2">K11</f>
        <v>0</v>
      </c>
      <c r="L10" s="5">
        <v>35338</v>
      </c>
      <c r="M10" s="5">
        <f>J10+L10</f>
        <v>37365</v>
      </c>
      <c r="N10" s="5">
        <v>2027</v>
      </c>
      <c r="O10" s="5">
        <f t="shared" si="2"/>
        <v>0</v>
      </c>
      <c r="P10" s="5">
        <v>98000</v>
      </c>
      <c r="Q10" s="5">
        <f>N10+O10+P10</f>
        <v>100027</v>
      </c>
      <c r="R10" s="5">
        <v>2027</v>
      </c>
      <c r="S10" s="5">
        <f t="shared" si="2"/>
        <v>0</v>
      </c>
      <c r="T10" s="5">
        <v>98000</v>
      </c>
      <c r="U10" s="5">
        <f>R10+S10+T10</f>
        <v>100027</v>
      </c>
    </row>
    <row r="11" spans="1:21" s="28" customFormat="1" ht="138" customHeight="1" thickBot="1" x14ac:dyDescent="0.35">
      <c r="A11" s="27">
        <v>2</v>
      </c>
      <c r="B11" s="10" t="s">
        <v>21</v>
      </c>
      <c r="C11" s="11" t="s">
        <v>22</v>
      </c>
      <c r="D11" s="11">
        <v>1420000000</v>
      </c>
      <c r="E11" s="12">
        <f t="shared" si="1"/>
        <v>1482781.8</v>
      </c>
      <c r="F11" s="12">
        <f t="shared" si="2"/>
        <v>4546.8</v>
      </c>
      <c r="G11" s="12">
        <f t="shared" si="2"/>
        <v>0</v>
      </c>
      <c r="H11" s="12">
        <f t="shared" si="2"/>
        <v>1276235</v>
      </c>
      <c r="I11" s="12">
        <f t="shared" si="2"/>
        <v>1280781.8</v>
      </c>
      <c r="J11" s="12">
        <f t="shared" si="2"/>
        <v>0</v>
      </c>
      <c r="K11" s="12">
        <f t="shared" si="2"/>
        <v>0</v>
      </c>
      <c r="L11" s="12">
        <f t="shared" si="2"/>
        <v>32000</v>
      </c>
      <c r="M11" s="12">
        <f t="shared" si="2"/>
        <v>32000</v>
      </c>
      <c r="N11" s="12">
        <f t="shared" si="2"/>
        <v>0</v>
      </c>
      <c r="O11" s="12">
        <f t="shared" si="2"/>
        <v>0</v>
      </c>
      <c r="P11" s="12">
        <f t="shared" si="2"/>
        <v>85000</v>
      </c>
      <c r="Q11" s="12">
        <f t="shared" si="2"/>
        <v>85000</v>
      </c>
      <c r="R11" s="12">
        <f t="shared" si="2"/>
        <v>0</v>
      </c>
      <c r="S11" s="12">
        <f t="shared" si="2"/>
        <v>0</v>
      </c>
      <c r="T11" s="12">
        <f t="shared" si="2"/>
        <v>85000</v>
      </c>
      <c r="U11" s="12">
        <f t="shared" si="2"/>
        <v>85000</v>
      </c>
    </row>
    <row r="12" spans="1:21" ht="144.75" customHeight="1" thickBot="1" x14ac:dyDescent="0.35">
      <c r="A12" s="9" t="s">
        <v>35</v>
      </c>
      <c r="B12" s="7" t="s">
        <v>23</v>
      </c>
      <c r="C12" s="8" t="s">
        <v>22</v>
      </c>
      <c r="D12" s="8">
        <v>1420000130</v>
      </c>
      <c r="E12" s="5">
        <f t="shared" si="1"/>
        <v>1482781.8</v>
      </c>
      <c r="F12" s="5">
        <v>4546.8</v>
      </c>
      <c r="G12" s="5">
        <v>0</v>
      </c>
      <c r="H12" s="5">
        <v>1276235</v>
      </c>
      <c r="I12" s="5">
        <f>SUM(F12:H12)</f>
        <v>1280781.8</v>
      </c>
      <c r="J12" s="5">
        <v>0</v>
      </c>
      <c r="K12" s="5">
        <f t="shared" si="2"/>
        <v>0</v>
      </c>
      <c r="L12" s="5">
        <v>32000</v>
      </c>
      <c r="M12" s="5">
        <f>J12+K12+L12</f>
        <v>32000</v>
      </c>
      <c r="N12" s="5">
        <v>0</v>
      </c>
      <c r="O12" s="5">
        <f t="shared" si="2"/>
        <v>0</v>
      </c>
      <c r="P12" s="5">
        <v>85000</v>
      </c>
      <c r="Q12" s="5">
        <f>N12+O12+P12</f>
        <v>85000</v>
      </c>
      <c r="R12" s="5">
        <v>0</v>
      </c>
      <c r="S12" s="5">
        <f t="shared" si="2"/>
        <v>0</v>
      </c>
      <c r="T12" s="5">
        <v>85000</v>
      </c>
      <c r="U12" s="5">
        <f>R12+S12+T12</f>
        <v>85000</v>
      </c>
    </row>
    <row r="13" spans="1:21" s="28" customFormat="1" ht="122.25" customHeight="1" thickBot="1" x14ac:dyDescent="0.35">
      <c r="A13" s="27">
        <v>3</v>
      </c>
      <c r="B13" s="10" t="s">
        <v>24</v>
      </c>
      <c r="C13" s="11" t="s">
        <v>25</v>
      </c>
      <c r="D13" s="11">
        <v>1440000000</v>
      </c>
      <c r="E13" s="12">
        <f t="shared" si="1"/>
        <v>138892.1</v>
      </c>
      <c r="F13" s="12">
        <f t="shared" ref="F13:U13" si="3">F14+F15+F16+F17</f>
        <v>10294.799999999999</v>
      </c>
      <c r="G13" s="12">
        <f t="shared" si="3"/>
        <v>74.3</v>
      </c>
      <c r="H13" s="12">
        <f t="shared" si="3"/>
        <v>20200</v>
      </c>
      <c r="I13" s="12">
        <f t="shared" si="3"/>
        <v>30569.1</v>
      </c>
      <c r="J13" s="12">
        <f t="shared" si="3"/>
        <v>14224.3</v>
      </c>
      <c r="K13" s="12">
        <f t="shared" si="3"/>
        <v>0</v>
      </c>
      <c r="L13" s="12">
        <f t="shared" si="3"/>
        <v>36000</v>
      </c>
      <c r="M13" s="12">
        <f t="shared" si="3"/>
        <v>50224.3</v>
      </c>
      <c r="N13" s="12">
        <f t="shared" si="3"/>
        <v>13454.5</v>
      </c>
      <c r="O13" s="12">
        <f t="shared" si="3"/>
        <v>0</v>
      </c>
      <c r="P13" s="12">
        <f t="shared" si="3"/>
        <v>16500</v>
      </c>
      <c r="Q13" s="12">
        <f t="shared" si="3"/>
        <v>29954.5</v>
      </c>
      <c r="R13" s="12">
        <f t="shared" si="3"/>
        <v>13644.2</v>
      </c>
      <c r="S13" s="12">
        <f t="shared" si="3"/>
        <v>0</v>
      </c>
      <c r="T13" s="12">
        <f t="shared" si="3"/>
        <v>14500</v>
      </c>
      <c r="U13" s="12">
        <f t="shared" si="3"/>
        <v>28144.2</v>
      </c>
    </row>
    <row r="14" spans="1:21" ht="152.25" customHeight="1" thickBot="1" x14ac:dyDescent="0.35">
      <c r="A14" s="36" t="s">
        <v>36</v>
      </c>
      <c r="B14" s="13" t="s">
        <v>26</v>
      </c>
      <c r="C14" s="14" t="s">
        <v>27</v>
      </c>
      <c r="D14" s="15" t="s">
        <v>33</v>
      </c>
      <c r="E14" s="5">
        <f t="shared" si="1"/>
        <v>10069.099999999999</v>
      </c>
      <c r="F14" s="16">
        <v>9994.7999999999993</v>
      </c>
      <c r="G14" s="16">
        <v>74.3</v>
      </c>
      <c r="H14" s="16">
        <v>0</v>
      </c>
      <c r="I14" s="5">
        <f t="shared" ref="I14:I17" si="4">SUM(F14:H14)</f>
        <v>10069.099999999999</v>
      </c>
      <c r="J14" s="17">
        <v>0</v>
      </c>
      <c r="K14" s="17">
        <v>0</v>
      </c>
      <c r="L14" s="17">
        <v>0</v>
      </c>
      <c r="M14" s="5">
        <f t="shared" ref="M14:M17" si="5">J14+K14+L14</f>
        <v>0</v>
      </c>
      <c r="N14" s="17">
        <v>0</v>
      </c>
      <c r="O14" s="17">
        <v>0</v>
      </c>
      <c r="P14" s="17">
        <v>0</v>
      </c>
      <c r="Q14" s="5">
        <f t="shared" ref="Q14:Q22" si="6">SUM(N14:P14)</f>
        <v>0</v>
      </c>
      <c r="R14" s="17">
        <v>0</v>
      </c>
      <c r="S14" s="17">
        <v>0</v>
      </c>
      <c r="T14" s="17">
        <v>0</v>
      </c>
      <c r="U14" s="5">
        <f t="shared" ref="U14:U17" si="7">R14+S14+T14</f>
        <v>0</v>
      </c>
    </row>
    <row r="15" spans="1:21" ht="140.25" customHeight="1" thickBot="1" x14ac:dyDescent="0.35">
      <c r="A15" s="37"/>
      <c r="B15" s="18" t="s">
        <v>28</v>
      </c>
      <c r="C15" s="19" t="s">
        <v>27</v>
      </c>
      <c r="D15" s="20">
        <v>1440000140</v>
      </c>
      <c r="E15" s="5">
        <f t="shared" si="1"/>
        <v>39683</v>
      </c>
      <c r="F15" s="21">
        <v>0</v>
      </c>
      <c r="G15" s="21">
        <v>0</v>
      </c>
      <c r="H15" s="21">
        <v>0</v>
      </c>
      <c r="I15" s="5">
        <f t="shared" si="4"/>
        <v>0</v>
      </c>
      <c r="J15" s="6">
        <v>13484.3</v>
      </c>
      <c r="K15" s="6">
        <v>0</v>
      </c>
      <c r="L15" s="6">
        <v>0</v>
      </c>
      <c r="M15" s="5">
        <f t="shared" si="5"/>
        <v>13484.3</v>
      </c>
      <c r="N15" s="6">
        <v>13004.5</v>
      </c>
      <c r="O15" s="6">
        <v>0</v>
      </c>
      <c r="P15" s="6">
        <v>0</v>
      </c>
      <c r="Q15" s="5">
        <f t="shared" si="6"/>
        <v>13004.5</v>
      </c>
      <c r="R15" s="6">
        <v>13194.2</v>
      </c>
      <c r="S15" s="6">
        <v>0</v>
      </c>
      <c r="T15" s="6">
        <v>0</v>
      </c>
      <c r="U15" s="5">
        <f t="shared" si="7"/>
        <v>13194.2</v>
      </c>
    </row>
    <row r="16" spans="1:21" ht="102" customHeight="1" thickBot="1" x14ac:dyDescent="0.35">
      <c r="A16" s="9" t="s">
        <v>37</v>
      </c>
      <c r="B16" s="7" t="s">
        <v>29</v>
      </c>
      <c r="C16" s="8" t="s">
        <v>27</v>
      </c>
      <c r="D16" s="11">
        <v>1440000110</v>
      </c>
      <c r="E16" s="5">
        <f t="shared" si="1"/>
        <v>88240</v>
      </c>
      <c r="F16" s="5">
        <v>300</v>
      </c>
      <c r="G16" s="5">
        <v>0</v>
      </c>
      <c r="H16" s="5">
        <v>20200</v>
      </c>
      <c r="I16" s="5">
        <f t="shared" si="4"/>
        <v>20500</v>
      </c>
      <c r="J16" s="5">
        <v>440</v>
      </c>
      <c r="K16" s="5">
        <v>0</v>
      </c>
      <c r="L16" s="5">
        <v>36000</v>
      </c>
      <c r="M16" s="5">
        <f t="shared" si="5"/>
        <v>36440</v>
      </c>
      <c r="N16" s="5">
        <v>150</v>
      </c>
      <c r="O16" s="5">
        <v>0</v>
      </c>
      <c r="P16" s="5">
        <v>16500</v>
      </c>
      <c r="Q16" s="5">
        <f t="shared" si="6"/>
        <v>16650</v>
      </c>
      <c r="R16" s="5">
        <v>150</v>
      </c>
      <c r="S16" s="5">
        <v>0</v>
      </c>
      <c r="T16" s="5">
        <v>14500</v>
      </c>
      <c r="U16" s="5">
        <f t="shared" si="7"/>
        <v>14650</v>
      </c>
    </row>
    <row r="17" spans="1:21" ht="132.75" customHeight="1" thickBot="1" x14ac:dyDescent="0.35">
      <c r="A17" s="9" t="s">
        <v>42</v>
      </c>
      <c r="B17" s="7" t="s">
        <v>30</v>
      </c>
      <c r="C17" s="8" t="s">
        <v>27</v>
      </c>
      <c r="D17" s="11">
        <v>1440000130</v>
      </c>
      <c r="E17" s="5">
        <f t="shared" si="1"/>
        <v>900</v>
      </c>
      <c r="F17" s="22">
        <v>0</v>
      </c>
      <c r="G17" s="22">
        <v>0</v>
      </c>
      <c r="H17" s="22">
        <v>0</v>
      </c>
      <c r="I17" s="5">
        <f t="shared" si="4"/>
        <v>0</v>
      </c>
      <c r="J17" s="5">
        <v>300</v>
      </c>
      <c r="K17" s="22">
        <v>0</v>
      </c>
      <c r="L17" s="22">
        <v>0</v>
      </c>
      <c r="M17" s="5">
        <f t="shared" si="5"/>
        <v>300</v>
      </c>
      <c r="N17" s="5">
        <v>300</v>
      </c>
      <c r="O17" s="22">
        <v>0</v>
      </c>
      <c r="P17" s="5">
        <v>0</v>
      </c>
      <c r="Q17" s="5">
        <f t="shared" si="6"/>
        <v>300</v>
      </c>
      <c r="R17" s="5">
        <v>300</v>
      </c>
      <c r="S17" s="22">
        <v>0</v>
      </c>
      <c r="T17" s="22">
        <v>0</v>
      </c>
      <c r="U17" s="5">
        <f t="shared" si="7"/>
        <v>300</v>
      </c>
    </row>
    <row r="18" spans="1:21" s="28" customFormat="1" ht="109.5" customHeight="1" thickBot="1" x14ac:dyDescent="0.35">
      <c r="A18" s="29">
        <v>4</v>
      </c>
      <c r="B18" s="10" t="s">
        <v>31</v>
      </c>
      <c r="C18" s="12" t="s">
        <v>27</v>
      </c>
      <c r="D18" s="30"/>
      <c r="E18" s="12">
        <f t="shared" si="1"/>
        <v>23600</v>
      </c>
      <c r="F18" s="12">
        <v>0</v>
      </c>
      <c r="G18" s="12">
        <v>0</v>
      </c>
      <c r="H18" s="12">
        <f>H20+H19+H21+H22</f>
        <v>5000</v>
      </c>
      <c r="I18" s="12">
        <f t="shared" ref="I18:U18" si="8">I20+I19+I21+I22</f>
        <v>5000</v>
      </c>
      <c r="J18" s="12">
        <f t="shared" si="8"/>
        <v>0</v>
      </c>
      <c r="K18" s="12">
        <f t="shared" si="8"/>
        <v>0</v>
      </c>
      <c r="L18" s="12">
        <f t="shared" si="8"/>
        <v>14600</v>
      </c>
      <c r="M18" s="12">
        <f t="shared" si="8"/>
        <v>14600</v>
      </c>
      <c r="N18" s="12">
        <f t="shared" si="8"/>
        <v>0</v>
      </c>
      <c r="O18" s="12">
        <f t="shared" si="8"/>
        <v>0</v>
      </c>
      <c r="P18" s="12">
        <f t="shared" si="8"/>
        <v>2000</v>
      </c>
      <c r="Q18" s="31">
        <f t="shared" ref="Q18" si="9">N18+O18+P18</f>
        <v>2000</v>
      </c>
      <c r="R18" s="12">
        <f t="shared" si="8"/>
        <v>0</v>
      </c>
      <c r="S18" s="12">
        <f t="shared" si="8"/>
        <v>0</v>
      </c>
      <c r="T18" s="12">
        <f t="shared" si="8"/>
        <v>2000</v>
      </c>
      <c r="U18" s="12">
        <f t="shared" si="8"/>
        <v>2000</v>
      </c>
    </row>
    <row r="19" spans="1:21" ht="143.25" customHeight="1" thickBot="1" x14ac:dyDescent="0.35">
      <c r="A19" s="9" t="s">
        <v>46</v>
      </c>
      <c r="B19" s="23" t="s">
        <v>43</v>
      </c>
      <c r="C19" s="5"/>
      <c r="D19" s="5"/>
      <c r="E19" s="5">
        <f t="shared" si="1"/>
        <v>0</v>
      </c>
      <c r="F19" s="5">
        <v>0</v>
      </c>
      <c r="G19" s="5">
        <v>0</v>
      </c>
      <c r="H19" s="5">
        <v>0</v>
      </c>
      <c r="I19" s="5">
        <f t="shared" ref="I19:I22" si="10">SUM(F19:H19)</f>
        <v>0</v>
      </c>
      <c r="J19" s="5">
        <v>0</v>
      </c>
      <c r="K19" s="5">
        <v>0</v>
      </c>
      <c r="L19" s="5">
        <v>0</v>
      </c>
      <c r="M19" s="5">
        <f t="shared" ref="M19:M22" si="11">SUM(J19:L19)</f>
        <v>0</v>
      </c>
      <c r="N19" s="5">
        <v>0</v>
      </c>
      <c r="O19" s="5">
        <v>0</v>
      </c>
      <c r="P19" s="5">
        <v>0</v>
      </c>
      <c r="Q19" s="5">
        <f t="shared" si="6"/>
        <v>0</v>
      </c>
      <c r="R19" s="5">
        <v>0</v>
      </c>
      <c r="S19" s="5">
        <v>0</v>
      </c>
      <c r="T19" s="5">
        <v>0</v>
      </c>
      <c r="U19" s="5">
        <f t="shared" ref="U19:U22" si="12">SUM(R19:T19)</f>
        <v>0</v>
      </c>
    </row>
    <row r="20" spans="1:21" ht="222" customHeight="1" thickBot="1" x14ac:dyDescent="0.35">
      <c r="A20" s="9" t="s">
        <v>47</v>
      </c>
      <c r="B20" s="23" t="s">
        <v>44</v>
      </c>
      <c r="C20" s="5"/>
      <c r="D20" s="5"/>
      <c r="E20" s="5">
        <f t="shared" si="1"/>
        <v>6000</v>
      </c>
      <c r="F20" s="5">
        <v>0</v>
      </c>
      <c r="G20" s="5">
        <v>0</v>
      </c>
      <c r="H20" s="5">
        <v>2000</v>
      </c>
      <c r="I20" s="5">
        <f t="shared" si="10"/>
        <v>2000</v>
      </c>
      <c r="J20" s="5">
        <v>0</v>
      </c>
      <c r="K20" s="5">
        <v>0</v>
      </c>
      <c r="L20" s="5">
        <v>0</v>
      </c>
      <c r="M20" s="5">
        <f t="shared" si="11"/>
        <v>0</v>
      </c>
      <c r="N20" s="5">
        <v>0</v>
      </c>
      <c r="O20" s="5">
        <v>0</v>
      </c>
      <c r="P20" s="5">
        <v>2000</v>
      </c>
      <c r="Q20" s="5">
        <f t="shared" si="6"/>
        <v>2000</v>
      </c>
      <c r="R20" s="5">
        <v>0</v>
      </c>
      <c r="S20" s="5">
        <v>0</v>
      </c>
      <c r="T20" s="5">
        <v>2000</v>
      </c>
      <c r="U20" s="5">
        <f t="shared" si="12"/>
        <v>2000</v>
      </c>
    </row>
    <row r="21" spans="1:21" ht="84" customHeight="1" thickBot="1" x14ac:dyDescent="0.35">
      <c r="A21" s="9" t="s">
        <v>48</v>
      </c>
      <c r="B21" s="23" t="s">
        <v>45</v>
      </c>
      <c r="C21" s="5"/>
      <c r="D21" s="5"/>
      <c r="E21" s="5">
        <f t="shared" si="1"/>
        <v>10000</v>
      </c>
      <c r="F21" s="5">
        <v>0</v>
      </c>
      <c r="G21" s="5">
        <v>0</v>
      </c>
      <c r="H21" s="5">
        <v>3000</v>
      </c>
      <c r="I21" s="5">
        <f t="shared" si="10"/>
        <v>3000</v>
      </c>
      <c r="J21" s="5">
        <v>0</v>
      </c>
      <c r="K21" s="5">
        <v>0</v>
      </c>
      <c r="L21" s="5">
        <v>7000</v>
      </c>
      <c r="M21" s="5">
        <f t="shared" si="11"/>
        <v>7000</v>
      </c>
      <c r="N21" s="5">
        <v>0</v>
      </c>
      <c r="O21" s="5">
        <v>0</v>
      </c>
      <c r="P21" s="5">
        <v>0</v>
      </c>
      <c r="Q21" s="5">
        <f t="shared" si="6"/>
        <v>0</v>
      </c>
      <c r="R21" s="5">
        <v>0</v>
      </c>
      <c r="S21" s="5">
        <v>0</v>
      </c>
      <c r="T21" s="5">
        <v>0</v>
      </c>
      <c r="U21" s="5">
        <f t="shared" si="12"/>
        <v>0</v>
      </c>
    </row>
    <row r="22" spans="1:21" ht="84" customHeight="1" thickBot="1" x14ac:dyDescent="0.35">
      <c r="A22" s="9" t="s">
        <v>49</v>
      </c>
      <c r="B22" s="24" t="s">
        <v>50</v>
      </c>
      <c r="C22" s="25"/>
      <c r="D22" s="6"/>
      <c r="E22" s="5">
        <f t="shared" si="1"/>
        <v>7600</v>
      </c>
      <c r="F22" s="5">
        <v>0</v>
      </c>
      <c r="G22" s="5">
        <v>0</v>
      </c>
      <c r="H22" s="5">
        <v>0</v>
      </c>
      <c r="I22" s="5">
        <f t="shared" si="10"/>
        <v>0</v>
      </c>
      <c r="J22" s="5">
        <v>0</v>
      </c>
      <c r="K22" s="5">
        <v>0</v>
      </c>
      <c r="L22" s="5">
        <v>7600</v>
      </c>
      <c r="M22" s="5">
        <f t="shared" si="11"/>
        <v>7600</v>
      </c>
      <c r="N22" s="5">
        <v>0</v>
      </c>
      <c r="O22" s="5">
        <v>0</v>
      </c>
      <c r="P22" s="5">
        <v>0</v>
      </c>
      <c r="Q22" s="5">
        <f t="shared" si="6"/>
        <v>0</v>
      </c>
      <c r="R22" s="5">
        <v>0</v>
      </c>
      <c r="S22" s="5">
        <v>0</v>
      </c>
      <c r="T22" s="5">
        <v>0</v>
      </c>
      <c r="U22" s="5">
        <f t="shared" si="12"/>
        <v>0</v>
      </c>
    </row>
    <row r="23" spans="1:21" ht="16.2" thickBot="1" x14ac:dyDescent="0.35">
      <c r="A23" s="26"/>
      <c r="B23" s="33" t="s">
        <v>32</v>
      </c>
      <c r="C23" s="34"/>
      <c r="D23" s="35"/>
      <c r="E23" s="12">
        <f>E9+E11+E13+E18</f>
        <v>1945808.7000000002</v>
      </c>
      <c r="F23" s="12">
        <f t="shared" ref="F23:U23" si="13">F9+F11+F13+F18</f>
        <v>16657.400000000001</v>
      </c>
      <c r="G23" s="12">
        <f t="shared" si="13"/>
        <v>74.3</v>
      </c>
      <c r="H23" s="12">
        <f t="shared" si="13"/>
        <v>1362735</v>
      </c>
      <c r="I23" s="12">
        <f t="shared" si="13"/>
        <v>1379466.7000000002</v>
      </c>
      <c r="J23" s="12">
        <f t="shared" si="13"/>
        <v>16251.3</v>
      </c>
      <c r="K23" s="12">
        <f t="shared" si="13"/>
        <v>0</v>
      </c>
      <c r="L23" s="12">
        <f t="shared" si="13"/>
        <v>117938</v>
      </c>
      <c r="M23" s="12">
        <f t="shared" si="13"/>
        <v>134189.29999999999</v>
      </c>
      <c r="N23" s="12">
        <f t="shared" si="13"/>
        <v>15481.5</v>
      </c>
      <c r="O23" s="12">
        <f t="shared" si="13"/>
        <v>0</v>
      </c>
      <c r="P23" s="12">
        <f t="shared" si="13"/>
        <v>201500</v>
      </c>
      <c r="Q23" s="12">
        <f t="shared" si="13"/>
        <v>216981.5</v>
      </c>
      <c r="R23" s="12">
        <f t="shared" si="13"/>
        <v>15671.2</v>
      </c>
      <c r="S23" s="12">
        <f t="shared" si="13"/>
        <v>0</v>
      </c>
      <c r="T23" s="12">
        <f t="shared" si="13"/>
        <v>199500</v>
      </c>
      <c r="U23" s="12">
        <f t="shared" si="13"/>
        <v>215171.20000000001</v>
      </c>
    </row>
  </sheetData>
  <mergeCells count="16">
    <mergeCell ref="B5:U5"/>
    <mergeCell ref="B23:D23"/>
    <mergeCell ref="A14:A15"/>
    <mergeCell ref="J6:M6"/>
    <mergeCell ref="N6:Q6"/>
    <mergeCell ref="R6:U6"/>
    <mergeCell ref="F7:I7"/>
    <mergeCell ref="J7:M7"/>
    <mergeCell ref="N7:Q7"/>
    <mergeCell ref="R7:U7"/>
    <mergeCell ref="A6:A8"/>
    <mergeCell ref="B6:B8"/>
    <mergeCell ref="C6:C8"/>
    <mergeCell ref="D6:D7"/>
    <mergeCell ref="E6:E8"/>
    <mergeCell ref="F6:I6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2021-09-28T03:30:33Z</dcterms:modified>
</cp:coreProperties>
</file>